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rkraj\Documents\GitHub\electronic-projects\armbian-testing\"/>
    </mc:Choice>
  </mc:AlternateContent>
  <xr:revisionPtr revIDLastSave="0" documentId="13_ncr:1_{67F98E24-FB5E-48AD-B980-34865A3AA809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sd-adapter" sheetId="1" r:id="rId1"/>
    <sheet name="NEW" sheetId="2" r:id="rId2"/>
    <sheet name="Sheet2" sheetId="3" r:id="rId3"/>
  </sheets>
  <definedNames>
    <definedName name="_xlnm._FilterDatabase" localSheetId="1" hidden="1">NEW!$A$1:$F$1</definedName>
    <definedName name="_xlnm._FilterDatabase" localSheetId="0" hidden="1">'sd-adapter'!$A$1:$M$18</definedName>
    <definedName name="_xlnm._FilterDatabase" localSheetId="2" hidden="1">Sheet2!$A$1:$A$1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2" l="1"/>
  <c r="D8" i="2"/>
  <c r="D21" i="2"/>
  <c r="D24" i="2"/>
  <c r="D7" i="2"/>
  <c r="D22" i="2"/>
  <c r="D6" i="2"/>
  <c r="D4" i="2"/>
  <c r="D19" i="2"/>
  <c r="D18" i="2"/>
  <c r="D3" i="2"/>
  <c r="D16" i="2"/>
  <c r="D23" i="2"/>
  <c r="D25" i="2"/>
  <c r="D17" i="2"/>
  <c r="D13" i="2"/>
  <c r="D5" i="2"/>
  <c r="D15" i="2"/>
  <c r="D14" i="2"/>
  <c r="D20" i="2"/>
  <c r="E2" i="1"/>
  <c r="L5" i="1" l="1"/>
  <c r="L17" i="1"/>
  <c r="L8" i="1"/>
  <c r="L11" i="1"/>
  <c r="L12" i="1"/>
  <c r="L15" i="1"/>
  <c r="L13" i="1"/>
  <c r="L10" i="1"/>
  <c r="L9" i="1"/>
  <c r="L14" i="1"/>
  <c r="L16" i="1"/>
  <c r="L6" i="1"/>
  <c r="L7" i="1"/>
  <c r="L2" i="1"/>
  <c r="L4" i="1"/>
  <c r="L3" i="1"/>
  <c r="L18" i="1"/>
  <c r="E5" i="1"/>
  <c r="M5" i="1" s="1"/>
  <c r="E17" i="1"/>
  <c r="M17" i="1" s="1"/>
  <c r="E8" i="1"/>
  <c r="M8" i="1" s="1"/>
  <c r="E11" i="1"/>
  <c r="M11" i="1" s="1"/>
  <c r="E12" i="1"/>
  <c r="M12" i="1" s="1"/>
  <c r="E15" i="1"/>
  <c r="M15" i="1" s="1"/>
  <c r="E13" i="1"/>
  <c r="M13" i="1" s="1"/>
  <c r="E10" i="1"/>
  <c r="M10" i="1" s="1"/>
  <c r="E9" i="1"/>
  <c r="M9" i="1" s="1"/>
  <c r="E14" i="1"/>
  <c r="M14" i="1" s="1"/>
  <c r="E16" i="1"/>
  <c r="M16" i="1" s="1"/>
  <c r="E6" i="1"/>
  <c r="M6" i="1" s="1"/>
  <c r="E7" i="1"/>
  <c r="M7" i="1" s="1"/>
  <c r="M2" i="1"/>
  <c r="E4" i="1"/>
  <c r="M4" i="1" s="1"/>
  <c r="E3" i="1"/>
  <c r="M3" i="1" s="1"/>
  <c r="E18" i="1"/>
  <c r="M18" i="1" s="1"/>
</calcChain>
</file>

<file path=xl/sharedStrings.xml><?xml version="1.0" encoding="utf-8"?>
<sst xmlns="http://schemas.openxmlformats.org/spreadsheetml/2006/main" count="203" uniqueCount="83">
  <si>
    <t>Package</t>
  </si>
  <si>
    <t>Quantity</t>
  </si>
  <si>
    <t>Designation</t>
  </si>
  <si>
    <t>Supplier and ref</t>
  </si>
  <si>
    <t>J103</t>
  </si>
  <si>
    <t>J101</t>
  </si>
  <si>
    <t>JST_XH_S4B-XH-A-1_1x04_P2.50mm_Horizontal</t>
  </si>
  <si>
    <t>MOLEX_47219-2001</t>
  </si>
  <si>
    <t>47219-2001</t>
  </si>
  <si>
    <t>JST_XH_B4B-XH-A_1x04_P2.50mm_Vertical</t>
  </si>
  <si>
    <t>U107,U108,U105,U106,U104,U103,U101,U102</t>
  </si>
  <si>
    <t>SOIC-16_3.9x9.9mm_P1.27mm</t>
  </si>
  <si>
    <t>74LS157</t>
  </si>
  <si>
    <t>J118</t>
  </si>
  <si>
    <t>PinHeader_1x04_P2.54mm_Vertical</t>
  </si>
  <si>
    <t>Conn_01x04</t>
  </si>
  <si>
    <t>U109</t>
  </si>
  <si>
    <t>74LS151</t>
  </si>
  <si>
    <t>U111</t>
  </si>
  <si>
    <t>74HC238</t>
  </si>
  <si>
    <t>J119</t>
  </si>
  <si>
    <t>PinSocket_2x05_P2.54mm_Vertical</t>
  </si>
  <si>
    <t>RPI</t>
  </si>
  <si>
    <t>U103</t>
  </si>
  <si>
    <t>SSOP-28_5.3x10.2mm_P0.65mm</t>
  </si>
  <si>
    <t>MCP23017_SS</t>
  </si>
  <si>
    <t>R125,R124,R123,R122,R121,R120,R119,R118,R117,R116,R103,R107,R115,R105,R114,R113,R101,R102,R104,R106,R108,R110,R109,R111,R112</t>
  </si>
  <si>
    <t>R_0805_2012Metric</t>
  </si>
  <si>
    <t>10k</t>
  </si>
  <si>
    <t>J106,J104,J102,J105,J110,J109,J108,J107</t>
  </si>
  <si>
    <t>J111</t>
  </si>
  <si>
    <t>U106</t>
  </si>
  <si>
    <t>74HC4511D.652</t>
  </si>
  <si>
    <t>U102</t>
  </si>
  <si>
    <t>U101</t>
  </si>
  <si>
    <t>D108,D107,D106,D105,D104,D103,D102,D101</t>
  </si>
  <si>
    <t>D_0805_2012Metric</t>
  </si>
  <si>
    <t>RED</t>
  </si>
  <si>
    <t>U107</t>
  </si>
  <si>
    <t>HDSP-7401</t>
  </si>
  <si>
    <t>Q102,Q114,Q109,Q110,Q113,Q101,Q103,Q104</t>
  </si>
  <si>
    <t>SOT-23</t>
  </si>
  <si>
    <t>IRLML0030</t>
  </si>
  <si>
    <t>Q105,Q116,Q115,Q112,Q111,Q106,Q107,Q108</t>
  </si>
  <si>
    <t>SOIC-8_3.9x4.9mm_P1.27mm</t>
  </si>
  <si>
    <t>IRF7425</t>
  </si>
  <si>
    <t>TerminalBlock_Phoenix_MKDS-3-2-5.08_1x02_P5.08mm_Horizontal</t>
  </si>
  <si>
    <t>VIN</t>
  </si>
  <si>
    <t xml:space="preserve">KP-2012LSURCK </t>
  </si>
  <si>
    <t>TB-5.08-P-2P/BL</t>
  </si>
  <si>
    <t>IRF7425PBF</t>
  </si>
  <si>
    <t>IRLML0030TRPBF</t>
  </si>
  <si>
    <t>0805S8F1002T5E</t>
  </si>
  <si>
    <t>Serial-Mux</t>
  </si>
  <si>
    <t>SD-Mux</t>
  </si>
  <si>
    <t>J105,J106,J108,J103,J101,J107,J104,J102</t>
  </si>
  <si>
    <t xml:space="preserve">MX-47219-2001 </t>
  </si>
  <si>
    <t xml:space="preserve">74HC238D.652 </t>
  </si>
  <si>
    <t>SN74LS151D</t>
  </si>
  <si>
    <t>SN74LS157D</t>
  </si>
  <si>
    <t>S4B-XH-A-1</t>
  </si>
  <si>
    <t>B4B-XH-A</t>
  </si>
  <si>
    <t>J117,JP107,JP108,JP106,JP105,JP103,JP104,JP102,JP101</t>
  </si>
  <si>
    <t>ZL262-4SG</t>
  </si>
  <si>
    <t>ZL315-4SGH</t>
  </si>
  <si>
    <t>KW1-361ASA</t>
  </si>
  <si>
    <t>LED 7SEG</t>
  </si>
  <si>
    <t>ZL262-10DG</t>
  </si>
  <si>
    <t>TME</t>
  </si>
  <si>
    <t>Reference</t>
  </si>
  <si>
    <t>Adapter</t>
  </si>
  <si>
    <t>To order</t>
  </si>
  <si>
    <t>Bought</t>
  </si>
  <si>
    <t xml:space="preserve">MCP23017-E/SS </t>
  </si>
  <si>
    <t>Serial</t>
  </si>
  <si>
    <t>SD-card</t>
  </si>
  <si>
    <t>Designator</t>
  </si>
  <si>
    <t>Project</t>
  </si>
  <si>
    <t>JST-XH</t>
  </si>
  <si>
    <t>MKDS 5.08 1x02</t>
  </si>
  <si>
    <t>Socket_2x05</t>
  </si>
  <si>
    <t>LED</t>
  </si>
  <si>
    <t>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</si>
</sst>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8" fillId="4" borderId="0" xfId="8"/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opLeftCell="C1" workbookViewId="0">
      <selection activeCell="E2" sqref="E2"/>
    </sheetView>
  </sheetViews>
  <sheetFormatPr defaultRowHeight="14.4" x14ac:dyDescent="0.3"/>
  <cols>
    <col min="1" max="1" width="9.6640625" bestFit="1" customWidth="1"/>
    <col min="2" max="2" width="117.33203125" bestFit="1" customWidth="1"/>
    <col min="3" max="3" width="46.5546875" bestFit="1" customWidth="1"/>
    <col min="4" max="4" width="25.109375" customWidth="1"/>
    <col min="5" max="5" width="11.88671875" customWidth="1"/>
    <col min="6" max="6" width="28.5546875" customWidth="1"/>
    <col min="7" max="7" width="8.88671875" customWidth="1"/>
    <col min="8" max="8" width="15.33203125" bestFit="1" customWidth="1"/>
    <col min="9" max="11" width="8.88671875" customWidth="1"/>
    <col min="12" max="12" width="15.33203125" customWidth="1"/>
    <col min="13" max="13" width="8.88671875" customWidth="1"/>
  </cols>
  <sheetData>
    <row r="1" spans="1:13" x14ac:dyDescent="0.3">
      <c r="A1" s="2" t="s">
        <v>70</v>
      </c>
      <c r="B1" s="2" t="s">
        <v>53</v>
      </c>
      <c r="C1" s="2" t="s">
        <v>54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69</v>
      </c>
      <c r="I1" s="2" t="s">
        <v>72</v>
      </c>
      <c r="J1" s="2"/>
      <c r="K1" s="2"/>
      <c r="L1" s="2" t="s">
        <v>71</v>
      </c>
      <c r="M1" s="2"/>
    </row>
    <row r="2" spans="1:13" x14ac:dyDescent="0.3">
      <c r="B2" t="s">
        <v>35</v>
      </c>
      <c r="D2" t="s">
        <v>36</v>
      </c>
      <c r="E2">
        <f>IF(A2&lt;&gt;"",NEW!#REF!,0)+IF(B2&lt;&gt;"",LEN(B2)-LEN(SUBSTITUTE(B2,",",""))+1,0)+IF(C2&lt;&gt;"",LEN(C2)-LEN(SUBSTITUTE(C2,",",""))+1,0)</f>
        <v>8</v>
      </c>
      <c r="F2" t="s">
        <v>37</v>
      </c>
      <c r="G2" t="s">
        <v>68</v>
      </c>
      <c r="H2" t="s">
        <v>48</v>
      </c>
      <c r="I2">
        <v>25</v>
      </c>
      <c r="L2" t="str">
        <f t="shared" ref="L2:L18" si="0">H2</f>
        <v xml:space="preserve">KP-2012LSURCK </v>
      </c>
      <c r="M2">
        <f t="shared" ref="M2:M18" si="1">MAX(0,E2-I2)</f>
        <v>0</v>
      </c>
    </row>
    <row r="3" spans="1:13" x14ac:dyDescent="0.3">
      <c r="B3" t="s">
        <v>5</v>
      </c>
      <c r="D3" t="s">
        <v>46</v>
      </c>
      <c r="E3">
        <f t="shared" ref="E2:E18" si="2">IF(A3&lt;&gt;"",LEN(A3)-LEN(SUBSTITUTE(A3,",",""))+1,0)+IF(B3&lt;&gt;"",LEN(B3)-LEN(SUBSTITUTE(B3,",",""))+1,0)+IF(C3&lt;&gt;"",LEN(C3)-LEN(SUBSTITUTE(C3,",",""))+1,0)</f>
        <v>1</v>
      </c>
      <c r="F3" t="s">
        <v>47</v>
      </c>
      <c r="G3" t="s">
        <v>68</v>
      </c>
      <c r="H3" t="s">
        <v>49</v>
      </c>
      <c r="I3">
        <v>10</v>
      </c>
      <c r="L3" t="str">
        <f t="shared" si="0"/>
        <v>TB-5.08-P-2P/BL</v>
      </c>
      <c r="M3">
        <f t="shared" si="1"/>
        <v>0</v>
      </c>
    </row>
    <row r="4" spans="1:13" x14ac:dyDescent="0.3">
      <c r="B4" t="s">
        <v>4</v>
      </c>
      <c r="C4" t="s">
        <v>20</v>
      </c>
      <c r="D4" t="s">
        <v>21</v>
      </c>
      <c r="E4">
        <f t="shared" si="2"/>
        <v>2</v>
      </c>
      <c r="F4" t="s">
        <v>22</v>
      </c>
      <c r="G4" t="s">
        <v>68</v>
      </c>
      <c r="H4" t="s">
        <v>67</v>
      </c>
      <c r="I4">
        <v>10</v>
      </c>
      <c r="L4" t="str">
        <f t="shared" si="0"/>
        <v>ZL262-10DG</v>
      </c>
      <c r="M4">
        <f t="shared" si="1"/>
        <v>0</v>
      </c>
    </row>
    <row r="5" spans="1:13" x14ac:dyDescent="0.3">
      <c r="B5" t="s">
        <v>55</v>
      </c>
      <c r="D5" t="s">
        <v>7</v>
      </c>
      <c r="E5">
        <f t="shared" si="2"/>
        <v>8</v>
      </c>
      <c r="F5" t="s">
        <v>8</v>
      </c>
      <c r="G5" t="s">
        <v>68</v>
      </c>
      <c r="H5" t="s">
        <v>56</v>
      </c>
      <c r="I5">
        <v>10</v>
      </c>
      <c r="L5" t="str">
        <f t="shared" si="0"/>
        <v xml:space="preserve">MX-47219-2001 </v>
      </c>
      <c r="M5">
        <f t="shared" si="1"/>
        <v>0</v>
      </c>
    </row>
    <row r="6" spans="1:13" x14ac:dyDescent="0.3">
      <c r="B6" t="s">
        <v>29</v>
      </c>
      <c r="C6" t="s">
        <v>62</v>
      </c>
      <c r="D6" t="s">
        <v>9</v>
      </c>
      <c r="E6">
        <f t="shared" si="2"/>
        <v>17</v>
      </c>
      <c r="G6" t="s">
        <v>68</v>
      </c>
      <c r="H6" t="s">
        <v>61</v>
      </c>
      <c r="I6">
        <v>25</v>
      </c>
      <c r="L6" t="str">
        <f t="shared" si="0"/>
        <v>B4B-XH-A</v>
      </c>
      <c r="M6">
        <f t="shared" si="1"/>
        <v>0</v>
      </c>
    </row>
    <row r="7" spans="1:13" x14ac:dyDescent="0.3">
      <c r="B7" t="s">
        <v>30</v>
      </c>
      <c r="D7" t="s">
        <v>14</v>
      </c>
      <c r="E7">
        <f t="shared" si="2"/>
        <v>1</v>
      </c>
      <c r="G7" t="s">
        <v>68</v>
      </c>
      <c r="H7" s="1" t="s">
        <v>64</v>
      </c>
      <c r="I7">
        <v>10</v>
      </c>
      <c r="L7" t="str">
        <f t="shared" si="0"/>
        <v>ZL315-4SGH</v>
      </c>
      <c r="M7">
        <f t="shared" si="1"/>
        <v>0</v>
      </c>
    </row>
    <row r="8" spans="1:13" ht="14.4" customHeight="1" x14ac:dyDescent="0.3">
      <c r="B8" t="s">
        <v>13</v>
      </c>
      <c r="D8" t="s">
        <v>14</v>
      </c>
      <c r="E8">
        <f t="shared" si="2"/>
        <v>1</v>
      </c>
      <c r="F8" t="s">
        <v>15</v>
      </c>
      <c r="G8" t="s">
        <v>68</v>
      </c>
      <c r="H8" t="s">
        <v>63</v>
      </c>
      <c r="I8">
        <v>10</v>
      </c>
      <c r="L8" t="str">
        <f t="shared" si="0"/>
        <v>ZL262-4SG</v>
      </c>
      <c r="M8">
        <f t="shared" si="1"/>
        <v>0</v>
      </c>
    </row>
    <row r="9" spans="1:13" ht="14.4" customHeight="1" x14ac:dyDescent="0.3">
      <c r="B9" t="s">
        <v>40</v>
      </c>
      <c r="D9" t="s">
        <v>41</v>
      </c>
      <c r="E9">
        <f t="shared" si="2"/>
        <v>8</v>
      </c>
      <c r="F9" t="s">
        <v>42</v>
      </c>
      <c r="G9" t="s">
        <v>68</v>
      </c>
      <c r="H9" t="s">
        <v>51</v>
      </c>
      <c r="I9">
        <v>8</v>
      </c>
      <c r="L9" t="str">
        <f t="shared" si="0"/>
        <v>IRLML0030TRPBF</v>
      </c>
      <c r="M9">
        <f t="shared" si="1"/>
        <v>0</v>
      </c>
    </row>
    <row r="10" spans="1:13" x14ac:dyDescent="0.3">
      <c r="B10" t="s">
        <v>43</v>
      </c>
      <c r="D10" t="s">
        <v>44</v>
      </c>
      <c r="E10">
        <f t="shared" si="2"/>
        <v>8</v>
      </c>
      <c r="F10" t="s">
        <v>45</v>
      </c>
      <c r="G10" t="s">
        <v>68</v>
      </c>
      <c r="H10" t="s">
        <v>50</v>
      </c>
      <c r="I10">
        <v>10</v>
      </c>
      <c r="L10" t="str">
        <f t="shared" si="0"/>
        <v>IRF7425PBF</v>
      </c>
      <c r="M10">
        <f t="shared" si="1"/>
        <v>0</v>
      </c>
    </row>
    <row r="11" spans="1:13" x14ac:dyDescent="0.3">
      <c r="B11" t="s">
        <v>26</v>
      </c>
      <c r="D11" t="s">
        <v>27</v>
      </c>
      <c r="E11">
        <f t="shared" si="2"/>
        <v>25</v>
      </c>
      <c r="F11" t="s">
        <v>28</v>
      </c>
      <c r="G11" t="s">
        <v>68</v>
      </c>
      <c r="H11" t="s">
        <v>52</v>
      </c>
      <c r="I11">
        <v>100</v>
      </c>
      <c r="L11" t="str">
        <f t="shared" si="0"/>
        <v>0805S8F1002T5E</v>
      </c>
      <c r="M11">
        <f t="shared" si="1"/>
        <v>0</v>
      </c>
    </row>
    <row r="12" spans="1:13" x14ac:dyDescent="0.3">
      <c r="B12" t="s">
        <v>34</v>
      </c>
      <c r="C12" t="s">
        <v>18</v>
      </c>
      <c r="D12" t="s">
        <v>11</v>
      </c>
      <c r="E12">
        <f t="shared" si="2"/>
        <v>2</v>
      </c>
      <c r="F12" t="s">
        <v>19</v>
      </c>
      <c r="G12" t="s">
        <v>68</v>
      </c>
      <c r="H12" t="s">
        <v>57</v>
      </c>
      <c r="I12">
        <v>5</v>
      </c>
      <c r="L12" t="str">
        <f t="shared" si="0"/>
        <v xml:space="preserve">74HC238D.652 </v>
      </c>
      <c r="M12">
        <f t="shared" si="1"/>
        <v>0</v>
      </c>
    </row>
    <row r="13" spans="1:13" x14ac:dyDescent="0.3">
      <c r="B13" t="s">
        <v>33</v>
      </c>
      <c r="C13" t="s">
        <v>16</v>
      </c>
      <c r="D13" t="s">
        <v>11</v>
      </c>
      <c r="E13">
        <f t="shared" si="2"/>
        <v>2</v>
      </c>
      <c r="F13" t="s">
        <v>17</v>
      </c>
      <c r="G13" t="s">
        <v>68</v>
      </c>
      <c r="H13" s="1" t="s">
        <v>58</v>
      </c>
      <c r="I13">
        <v>5</v>
      </c>
      <c r="L13" t="str">
        <f t="shared" si="0"/>
        <v>SN74LS151D</v>
      </c>
      <c r="M13">
        <f t="shared" si="1"/>
        <v>0</v>
      </c>
    </row>
    <row r="14" spans="1:13" x14ac:dyDescent="0.3">
      <c r="B14" t="s">
        <v>23</v>
      </c>
      <c r="D14" t="s">
        <v>24</v>
      </c>
      <c r="E14">
        <f t="shared" si="2"/>
        <v>1</v>
      </c>
      <c r="F14" t="s">
        <v>25</v>
      </c>
      <c r="G14" t="s">
        <v>68</v>
      </c>
      <c r="H14" t="s">
        <v>73</v>
      </c>
      <c r="I14">
        <v>2</v>
      </c>
      <c r="L14" t="str">
        <f t="shared" si="0"/>
        <v xml:space="preserve">MCP23017-E/SS </v>
      </c>
      <c r="M14">
        <f t="shared" si="1"/>
        <v>0</v>
      </c>
    </row>
    <row r="15" spans="1:13" x14ac:dyDescent="0.3">
      <c r="B15" t="s">
        <v>31</v>
      </c>
      <c r="D15" t="s">
        <v>11</v>
      </c>
      <c r="E15">
        <f t="shared" si="2"/>
        <v>1</v>
      </c>
      <c r="F15" t="s">
        <v>32</v>
      </c>
      <c r="G15" t="s">
        <v>68</v>
      </c>
      <c r="H15" t="s">
        <v>32</v>
      </c>
      <c r="I15">
        <v>1</v>
      </c>
      <c r="L15" t="str">
        <f t="shared" si="0"/>
        <v>74HC4511D.652</v>
      </c>
      <c r="M15">
        <f t="shared" si="1"/>
        <v>0</v>
      </c>
    </row>
    <row r="16" spans="1:13" x14ac:dyDescent="0.3">
      <c r="B16" t="s">
        <v>38</v>
      </c>
      <c r="D16" t="s">
        <v>39</v>
      </c>
      <c r="E16">
        <f t="shared" si="2"/>
        <v>1</v>
      </c>
      <c r="F16" t="s">
        <v>66</v>
      </c>
      <c r="G16" t="s">
        <v>68</v>
      </c>
      <c r="H16" t="s">
        <v>65</v>
      </c>
      <c r="I16">
        <v>3</v>
      </c>
      <c r="L16" t="str">
        <f t="shared" si="0"/>
        <v>KW1-361ASA</v>
      </c>
      <c r="M16">
        <f t="shared" si="1"/>
        <v>0</v>
      </c>
    </row>
    <row r="17" spans="1:13" x14ac:dyDescent="0.3">
      <c r="C17" t="s">
        <v>10</v>
      </c>
      <c r="D17" t="s">
        <v>11</v>
      </c>
      <c r="E17" t="e">
        <f>IF(A17&lt;&gt;"",LEN(A17)-LEN(SUBSTITUTE(A17,",",""))+1,0)+IF(C17&lt;&gt;"",LEN(C17)-LEN(SUBSTITUTE(C17,",",""))+1,0)+IF(#REF!&lt;&gt;"",LEN(#REF!)-LEN(SUBSTITUTE(#REF!,",",""))+1,0)</f>
        <v>#REF!</v>
      </c>
      <c r="F17" t="s">
        <v>12</v>
      </c>
      <c r="G17" t="s">
        <v>68</v>
      </c>
      <c r="H17" t="s">
        <v>59</v>
      </c>
      <c r="I17">
        <v>10</v>
      </c>
      <c r="L17" t="str">
        <f t="shared" si="0"/>
        <v>SN74LS157D</v>
      </c>
      <c r="M17" t="e">
        <f t="shared" si="1"/>
        <v>#REF!</v>
      </c>
    </row>
    <row r="18" spans="1:13" x14ac:dyDescent="0.3">
      <c r="A18" t="s">
        <v>5</v>
      </c>
      <c r="D18" t="s">
        <v>6</v>
      </c>
      <c r="E18">
        <f t="shared" si="2"/>
        <v>1</v>
      </c>
      <c r="G18" t="s">
        <v>68</v>
      </c>
      <c r="H18" t="s">
        <v>60</v>
      </c>
      <c r="I18">
        <v>5</v>
      </c>
      <c r="L18" t="str">
        <f t="shared" si="0"/>
        <v>S4B-XH-A-1</v>
      </c>
      <c r="M18">
        <f t="shared" si="1"/>
        <v>0</v>
      </c>
    </row>
  </sheetData>
  <autoFilter ref="A1:M18" xr:uid="{00000000-0009-0000-0000-000000000000}">
    <sortState xmlns:xlrd2="http://schemas.microsoft.com/office/spreadsheetml/2017/richdata2" ref="A2:M18">
      <sortCondition ref="B1:B18"/>
    </sortState>
  </autoFilter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77445-BBA2-41D2-9022-899416ADE716}">
  <sheetPr>
    <pageSetUpPr fitToPage="1"/>
  </sheetPr>
  <dimension ref="A1:E25"/>
  <sheetViews>
    <sheetView tabSelected="1" workbookViewId="0">
      <selection activeCell="E25" sqref="A1:E25"/>
    </sheetView>
  </sheetViews>
  <sheetFormatPr defaultRowHeight="14.4" x14ac:dyDescent="0.3"/>
  <cols>
    <col min="2" max="2" width="60.6640625" customWidth="1"/>
    <col min="3" max="3" width="57.5546875" bestFit="1" customWidth="1"/>
    <col min="5" max="5" width="14.21875" bestFit="1" customWidth="1"/>
  </cols>
  <sheetData>
    <row r="1" spans="1:5" s="3" customFormat="1" x14ac:dyDescent="0.3">
      <c r="A1" s="4" t="s">
        <v>77</v>
      </c>
      <c r="B1" s="4" t="s">
        <v>76</v>
      </c>
      <c r="C1" s="4" t="s">
        <v>0</v>
      </c>
      <c r="D1" s="4" t="s">
        <v>1</v>
      </c>
      <c r="E1" s="4" t="s">
        <v>2</v>
      </c>
    </row>
    <row r="2" spans="1:5" x14ac:dyDescent="0.3">
      <c r="A2" s="5" t="s">
        <v>75</v>
      </c>
      <c r="B2" s="5" t="s">
        <v>55</v>
      </c>
      <c r="C2" s="5" t="s">
        <v>7</v>
      </c>
      <c r="D2" s="5">
        <f>LEN(B2)-LEN(SUBSTITUTE(B2,",",""))+1</f>
        <v>8</v>
      </c>
      <c r="E2" s="5" t="s">
        <v>8</v>
      </c>
    </row>
    <row r="3" spans="1:5" x14ac:dyDescent="0.3">
      <c r="A3" s="5" t="s">
        <v>75</v>
      </c>
      <c r="B3" s="5" t="s">
        <v>62</v>
      </c>
      <c r="C3" s="5" t="s">
        <v>9</v>
      </c>
      <c r="D3" s="5">
        <f>LEN(B3)-LEN(SUBSTITUTE(B3,",",""))+1</f>
        <v>9</v>
      </c>
      <c r="E3" s="5" t="s">
        <v>78</v>
      </c>
    </row>
    <row r="4" spans="1:5" hidden="1" x14ac:dyDescent="0.3">
      <c r="A4" s="5" t="s">
        <v>75</v>
      </c>
      <c r="B4" s="5" t="s">
        <v>13</v>
      </c>
      <c r="C4" s="5" t="s">
        <v>14</v>
      </c>
      <c r="D4" s="5">
        <f>LEN(B4)-LEN(SUBSTITUTE(B4,",",""))+1</f>
        <v>1</v>
      </c>
      <c r="E4" s="5" t="s">
        <v>15</v>
      </c>
    </row>
    <row r="5" spans="1:5" x14ac:dyDescent="0.3">
      <c r="A5" s="5" t="s">
        <v>75</v>
      </c>
      <c r="B5" s="5" t="s">
        <v>20</v>
      </c>
      <c r="C5" s="5" t="s">
        <v>21</v>
      </c>
      <c r="D5" s="5">
        <f>LEN(B5)-LEN(SUBSTITUTE(B5,",",""))+1</f>
        <v>1</v>
      </c>
      <c r="E5" s="5" t="s">
        <v>80</v>
      </c>
    </row>
    <row r="6" spans="1:5" x14ac:dyDescent="0.3">
      <c r="A6" s="5" t="s">
        <v>75</v>
      </c>
      <c r="B6" s="5" t="s">
        <v>10</v>
      </c>
      <c r="C6" s="5" t="s">
        <v>11</v>
      </c>
      <c r="D6" s="5">
        <f>LEN(B6)-LEN(SUBSTITUTE(B6,",",""))+1</f>
        <v>8</v>
      </c>
      <c r="E6" s="5" t="s">
        <v>12</v>
      </c>
    </row>
    <row r="7" spans="1:5" x14ac:dyDescent="0.3">
      <c r="A7" s="5" t="s">
        <v>75</v>
      </c>
      <c r="B7" s="5" t="s">
        <v>16</v>
      </c>
      <c r="C7" s="5" t="s">
        <v>11</v>
      </c>
      <c r="D7" s="5">
        <f>LEN(B7)-LEN(SUBSTITUTE(B7,",",""))+1</f>
        <v>1</v>
      </c>
      <c r="E7" s="5" t="s">
        <v>17</v>
      </c>
    </row>
    <row r="8" spans="1:5" x14ac:dyDescent="0.3">
      <c r="A8" s="5" t="s">
        <v>75</v>
      </c>
      <c r="B8" s="5" t="s">
        <v>18</v>
      </c>
      <c r="C8" s="5" t="s">
        <v>11</v>
      </c>
      <c r="D8" s="5">
        <f>LEN(B8)-LEN(SUBSTITUTE(B8,",",""))+1</f>
        <v>1</v>
      </c>
      <c r="E8" s="5" t="s">
        <v>19</v>
      </c>
    </row>
    <row r="9" spans="1:5" x14ac:dyDescent="0.3">
      <c r="A9" s="5"/>
      <c r="B9" s="5"/>
      <c r="C9" s="5"/>
      <c r="D9" s="5"/>
      <c r="E9" s="5"/>
    </row>
    <row r="10" spans="1:5" x14ac:dyDescent="0.3">
      <c r="A10" s="5"/>
      <c r="B10" s="5"/>
      <c r="C10" s="5"/>
      <c r="D10" s="5"/>
      <c r="E10" s="5"/>
    </row>
    <row r="11" spans="1:5" x14ac:dyDescent="0.3">
      <c r="A11" s="5"/>
      <c r="B11" s="5"/>
      <c r="C11" s="5"/>
      <c r="D11" s="5"/>
      <c r="E11" s="5"/>
    </row>
    <row r="12" spans="1:5" x14ac:dyDescent="0.3">
      <c r="A12" s="4" t="s">
        <v>77</v>
      </c>
      <c r="B12" s="4" t="s">
        <v>76</v>
      </c>
      <c r="C12" s="4" t="s">
        <v>0</v>
      </c>
      <c r="D12" s="4" t="s">
        <v>1</v>
      </c>
      <c r="E12" s="4" t="s">
        <v>2</v>
      </c>
    </row>
    <row r="13" spans="1:5" x14ac:dyDescent="0.3">
      <c r="A13" s="5" t="s">
        <v>74</v>
      </c>
      <c r="B13" s="5" t="s">
        <v>35</v>
      </c>
      <c r="C13" s="5" t="s">
        <v>36</v>
      </c>
      <c r="D13" s="5">
        <f>LEN(B13)-LEN(SUBSTITUTE(B13,",",""))+1</f>
        <v>8</v>
      </c>
      <c r="E13" s="5" t="s">
        <v>81</v>
      </c>
    </row>
    <row r="14" spans="1:5" x14ac:dyDescent="0.3">
      <c r="A14" s="5" t="s">
        <v>74</v>
      </c>
      <c r="B14" s="5" t="s">
        <v>5</v>
      </c>
      <c r="C14" s="5" t="s">
        <v>46</v>
      </c>
      <c r="D14" s="5">
        <f>LEN(B14)-LEN(SUBSTITUTE(B14,",",""))+1</f>
        <v>1</v>
      </c>
      <c r="E14" s="5" t="s">
        <v>79</v>
      </c>
    </row>
    <row r="15" spans="1:5" x14ac:dyDescent="0.3">
      <c r="A15" s="5" t="s">
        <v>74</v>
      </c>
      <c r="B15" s="5" t="s">
        <v>4</v>
      </c>
      <c r="C15" s="5" t="s">
        <v>21</v>
      </c>
      <c r="D15" s="5">
        <f>LEN(B15)-LEN(SUBSTITUTE(B15,",",""))+1</f>
        <v>1</v>
      </c>
      <c r="E15" s="5" t="s">
        <v>80</v>
      </c>
    </row>
    <row r="16" spans="1:5" x14ac:dyDescent="0.3">
      <c r="A16" s="5" t="s">
        <v>74</v>
      </c>
      <c r="B16" s="5" t="s">
        <v>29</v>
      </c>
      <c r="C16" s="5" t="s">
        <v>9</v>
      </c>
      <c r="D16" s="5">
        <f>LEN(B16)-LEN(SUBSTITUTE(B16,",",""))+1</f>
        <v>8</v>
      </c>
      <c r="E16" s="5" t="s">
        <v>78</v>
      </c>
    </row>
    <row r="17" spans="1:5" hidden="1" x14ac:dyDescent="0.3">
      <c r="A17" s="5" t="s">
        <v>74</v>
      </c>
      <c r="B17" s="5" t="s">
        <v>30</v>
      </c>
      <c r="C17" s="5" t="s">
        <v>14</v>
      </c>
      <c r="D17" s="5">
        <f>LEN(B17)-LEN(SUBSTITUTE(B17,",",""))+1</f>
        <v>1</v>
      </c>
      <c r="E17" s="5" t="s">
        <v>15</v>
      </c>
    </row>
    <row r="18" spans="1:5" x14ac:dyDescent="0.3">
      <c r="A18" s="5" t="s">
        <v>74</v>
      </c>
      <c r="B18" s="5" t="s">
        <v>40</v>
      </c>
      <c r="C18" s="5" t="s">
        <v>41</v>
      </c>
      <c r="D18" s="5">
        <f>LEN(B18)-LEN(SUBSTITUTE(B18,",",""))+1</f>
        <v>8</v>
      </c>
      <c r="E18" s="5" t="s">
        <v>42</v>
      </c>
    </row>
    <row r="19" spans="1:5" x14ac:dyDescent="0.3">
      <c r="A19" s="5" t="s">
        <v>74</v>
      </c>
      <c r="B19" s="5" t="s">
        <v>43</v>
      </c>
      <c r="C19" s="5" t="s">
        <v>44</v>
      </c>
      <c r="D19" s="5">
        <f>LEN(B19)-LEN(SUBSTITUTE(B19,",",""))+1</f>
        <v>8</v>
      </c>
      <c r="E19" s="5" t="s">
        <v>45</v>
      </c>
    </row>
    <row r="20" spans="1:5" ht="43.2" x14ac:dyDescent="0.3">
      <c r="A20" s="5" t="s">
        <v>74</v>
      </c>
      <c r="B20" s="6" t="s">
        <v>26</v>
      </c>
      <c r="C20" s="5" t="s">
        <v>27</v>
      </c>
      <c r="D20" s="5">
        <f>LEN(B20)-LEN(SUBSTITUTE(B20,",",""))+1</f>
        <v>25</v>
      </c>
      <c r="E20" s="5" t="s">
        <v>28</v>
      </c>
    </row>
    <row r="21" spans="1:5" x14ac:dyDescent="0.3">
      <c r="A21" s="5" t="s">
        <v>74</v>
      </c>
      <c r="B21" s="5" t="s">
        <v>34</v>
      </c>
      <c r="C21" s="5" t="s">
        <v>11</v>
      </c>
      <c r="D21" s="5">
        <f>LEN(B21)-LEN(SUBSTITUTE(B21,",",""))+1</f>
        <v>1</v>
      </c>
      <c r="E21" s="5" t="s">
        <v>19</v>
      </c>
    </row>
    <row r="22" spans="1:5" x14ac:dyDescent="0.3">
      <c r="A22" s="5" t="s">
        <v>74</v>
      </c>
      <c r="B22" s="5" t="s">
        <v>33</v>
      </c>
      <c r="C22" s="5" t="s">
        <v>11</v>
      </c>
      <c r="D22" s="5">
        <f>LEN(B22)-LEN(SUBSTITUTE(B22,",",""))+1</f>
        <v>1</v>
      </c>
      <c r="E22" s="5" t="s">
        <v>17</v>
      </c>
    </row>
    <row r="23" spans="1:5" x14ac:dyDescent="0.3">
      <c r="A23" s="5" t="s">
        <v>74</v>
      </c>
      <c r="B23" s="5" t="s">
        <v>23</v>
      </c>
      <c r="C23" s="5" t="s">
        <v>24</v>
      </c>
      <c r="D23" s="5">
        <f>LEN(B23)-LEN(SUBSTITUTE(B23,",",""))+1</f>
        <v>1</v>
      </c>
      <c r="E23" s="5" t="s">
        <v>25</v>
      </c>
    </row>
    <row r="24" spans="1:5" x14ac:dyDescent="0.3">
      <c r="A24" s="5" t="s">
        <v>74</v>
      </c>
      <c r="B24" s="5" t="s">
        <v>31</v>
      </c>
      <c r="C24" s="5" t="s">
        <v>11</v>
      </c>
      <c r="D24" s="5">
        <f>LEN(B24)-LEN(SUBSTITUTE(B24,",",""))+1</f>
        <v>1</v>
      </c>
      <c r="E24" s="5" t="s">
        <v>32</v>
      </c>
    </row>
    <row r="25" spans="1:5" x14ac:dyDescent="0.3">
      <c r="A25" s="5" t="s">
        <v>74</v>
      </c>
      <c r="B25" s="5" t="s">
        <v>38</v>
      </c>
      <c r="C25" s="5" t="s">
        <v>39</v>
      </c>
      <c r="D25" s="5">
        <f>LEN(B25)-LEN(SUBSTITUTE(B25,",",""))+1</f>
        <v>1</v>
      </c>
      <c r="E25" s="5" t="s">
        <v>66</v>
      </c>
    </row>
  </sheetData>
  <sortState xmlns:xlrd2="http://schemas.microsoft.com/office/spreadsheetml/2017/richdata2" ref="A2:E25">
    <sortCondition ref="A2:A25"/>
    <sortCondition ref="B2:B25"/>
  </sortState>
  <pageMargins left="0.7" right="0.7" top="0.75" bottom="0.75" header="0.3" footer="0.3"/>
  <pageSetup paperSize="9" scale="8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CC221-73E2-44B3-8E7B-12A789F057B5}">
  <dimension ref="A1:A17"/>
  <sheetViews>
    <sheetView workbookViewId="0">
      <selection activeCell="A17" sqref="A17"/>
    </sheetView>
  </sheetViews>
  <sheetFormatPr defaultRowHeight="14.4" x14ac:dyDescent="0.3"/>
  <sheetData>
    <row r="1" spans="1:1" x14ac:dyDescent="0.3">
      <c r="A1" t="s">
        <v>82</v>
      </c>
    </row>
    <row r="2" spans="1:1" x14ac:dyDescent="0.3">
      <c r="A2" t="s">
        <v>28</v>
      </c>
    </row>
    <row r="3" spans="1:1" x14ac:dyDescent="0.3">
      <c r="A3" t="s">
        <v>8</v>
      </c>
    </row>
    <row r="4" spans="1:1" x14ac:dyDescent="0.3">
      <c r="A4" t="s">
        <v>19</v>
      </c>
    </row>
    <row r="5" spans="1:1" x14ac:dyDescent="0.3">
      <c r="A5" t="s">
        <v>32</v>
      </c>
    </row>
    <row r="6" spans="1:1" x14ac:dyDescent="0.3">
      <c r="A6" t="s">
        <v>17</v>
      </c>
    </row>
    <row r="7" spans="1:1" x14ac:dyDescent="0.3">
      <c r="A7" t="s">
        <v>12</v>
      </c>
    </row>
    <row r="8" spans="1:1" x14ac:dyDescent="0.3">
      <c r="A8" t="s">
        <v>15</v>
      </c>
    </row>
    <row r="9" spans="1:1" x14ac:dyDescent="0.3">
      <c r="A9" t="s">
        <v>45</v>
      </c>
    </row>
    <row r="10" spans="1:1" x14ac:dyDescent="0.3">
      <c r="A10" t="s">
        <v>42</v>
      </c>
    </row>
    <row r="11" spans="1:1" x14ac:dyDescent="0.3">
      <c r="A11" t="s">
        <v>78</v>
      </c>
    </row>
    <row r="12" spans="1:1" x14ac:dyDescent="0.3">
      <c r="A12" t="s">
        <v>25</v>
      </c>
    </row>
    <row r="13" spans="1:1" x14ac:dyDescent="0.3">
      <c r="A13" t="s">
        <v>66</v>
      </c>
    </row>
    <row r="14" spans="1:1" x14ac:dyDescent="0.3">
      <c r="A14" t="s">
        <v>15</v>
      </c>
    </row>
    <row r="15" spans="1:1" x14ac:dyDescent="0.3">
      <c r="A15" t="s">
        <v>81</v>
      </c>
    </row>
    <row r="16" spans="1:1" x14ac:dyDescent="0.3">
      <c r="A16" t="s">
        <v>80</v>
      </c>
    </row>
    <row r="17" spans="1:1" x14ac:dyDescent="0.3">
      <c r="A17" t="s">
        <v>79</v>
      </c>
    </row>
  </sheetData>
  <autoFilter ref="A1" xr:uid="{84467DD0-17B2-47A4-B665-0500C50E1386}">
    <sortState xmlns:xlrd2="http://schemas.microsoft.com/office/spreadsheetml/2017/richdata2" ref="A2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sd-adapter</vt:lpstr>
      <vt:lpstr>NEW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Raj XX</dc:creator>
  <cp:lastModifiedBy>Arkadiusz Raj XX</cp:lastModifiedBy>
  <cp:lastPrinted>2019-09-11T04:47:56Z</cp:lastPrinted>
  <dcterms:created xsi:type="dcterms:W3CDTF">2019-08-06T07:56:34Z</dcterms:created>
  <dcterms:modified xsi:type="dcterms:W3CDTF">2019-09-11T13:59:05Z</dcterms:modified>
</cp:coreProperties>
</file>