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rkraj\Documents\GitHub\electronic-projects\armbian-testing\serial-mux\"/>
    </mc:Choice>
  </mc:AlternateContent>
  <xr:revisionPtr revIDLastSave="0" documentId="13_ncr:1_{87BF0F4D-4C33-4952-A636-DDD0FAF5091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erial-mux" sheetId="1" r:id="rId1"/>
  </sheets>
  <definedNames>
    <definedName name="_xlnm._FilterDatabase" localSheetId="0" hidden="1">'serial-mux'!$A$1:$H$1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1" l="1"/>
  <c r="H12" i="1"/>
  <c r="H4" i="1" l="1"/>
  <c r="H5" i="1"/>
  <c r="H6" i="1"/>
  <c r="H7" i="1"/>
  <c r="H9" i="1"/>
  <c r="H10" i="1"/>
  <c r="H11" i="1"/>
  <c r="H3" i="1"/>
</calcChain>
</file>

<file path=xl/sharedStrings.xml><?xml version="1.0" encoding="utf-8"?>
<sst xmlns="http://schemas.openxmlformats.org/spreadsheetml/2006/main" count="68" uniqueCount="54">
  <si>
    <t>Designator</t>
  </si>
  <si>
    <t>Package</t>
  </si>
  <si>
    <t>Quantity</t>
  </si>
  <si>
    <t>Designation</t>
  </si>
  <si>
    <t>Q105,Q116,Q115,Q112,Q111,Q106,Q107,Q108</t>
  </si>
  <si>
    <t>SOIC-8_3.9x4.9mm_P1.27mm</t>
  </si>
  <si>
    <t>IRF7425</t>
  </si>
  <si>
    <t>J108,J107,J110,J109,J102,J105,J106,J104</t>
  </si>
  <si>
    <t>Molex_KK-254_AE-6410-04A_1x04_P2.54mm_Vertical</t>
  </si>
  <si>
    <t>R_0805_2012Metric</t>
  </si>
  <si>
    <t>10k</t>
  </si>
  <si>
    <t>SOT-23</t>
  </si>
  <si>
    <t>IRLML0030</t>
  </si>
  <si>
    <t>U105</t>
  </si>
  <si>
    <t>SOT-23-5</t>
  </si>
  <si>
    <t>74AHC1G04</t>
  </si>
  <si>
    <t>U104,U103</t>
  </si>
  <si>
    <t>SOIC-16W_5.3x10.2mm_P1.27mm</t>
  </si>
  <si>
    <t>74HC595</t>
  </si>
  <si>
    <t>U101,U102</t>
  </si>
  <si>
    <t>J103</t>
  </si>
  <si>
    <t>PinSocket_2x05_P2.54mm_Vertical</t>
  </si>
  <si>
    <t>J101</t>
  </si>
  <si>
    <t>TerminalBlock_Phoenix_MKDS-3-2-5.08_1x02_P5.08mm_Horizontal</t>
  </si>
  <si>
    <t>VIN</t>
  </si>
  <si>
    <t>74HC4052</t>
  </si>
  <si>
    <t>TB-5.08-P-2P/BL</t>
  </si>
  <si>
    <t>DS1023-2*5S21</t>
  </si>
  <si>
    <t>IRF7425PBF</t>
  </si>
  <si>
    <t>IRLML0030TRPBF</t>
  </si>
  <si>
    <t>0805S8F1002T5E</t>
  </si>
  <si>
    <t>SN74AHC1G04DBVR</t>
  </si>
  <si>
    <t>74HC595D.118</t>
  </si>
  <si>
    <t>22-23-2041</t>
  </si>
  <si>
    <t>Supplier</t>
  </si>
  <si>
    <t>TME</t>
  </si>
  <si>
    <t>Cost</t>
  </si>
  <si>
    <t>PORT</t>
  </si>
  <si>
    <t>Reference</t>
  </si>
  <si>
    <t>Price/pcs</t>
  </si>
  <si>
    <t>RPi</t>
  </si>
  <si>
    <t>D108,D107,D106,D105,D104,D103,D102,D101</t>
  </si>
  <si>
    <t>D_0805_2012Metric</t>
  </si>
  <si>
    <t>RED</t>
  </si>
  <si>
    <t>U107</t>
  </si>
  <si>
    <t>HDSP-7401</t>
  </si>
  <si>
    <t>OPD-3913</t>
  </si>
  <si>
    <t>U106</t>
  </si>
  <si>
    <t>74HC4511D.652</t>
  </si>
  <si>
    <t>R123,R122,R121,R120,R119,R118,R117,R116,R103,R107,R115,R105,R114,R113,R101,R102,R104,R106,R108,R110,R109,R111,R112</t>
  </si>
  <si>
    <t>Q102,Q114,Q109,Q110,Q113,Q101,Q103,Q104</t>
  </si>
  <si>
    <t xml:space="preserve">KW1-361ASA </t>
  </si>
  <si>
    <t xml:space="preserve">KP-2012LSURCK </t>
  </si>
  <si>
    <t xml:space="preserve">74HC4052D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</si>
</sst>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USD]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0" xfId="0" applyFont="1" applyFill="1"/>
    <xf numFmtId="164" fontId="0" fillId="0" borderId="0" xfId="0" applyNumberFormat="1"/>
    <xf numFmtId="0" fontId="18" fillId="3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sqref="A1:A1048576"/>
    </sheetView>
  </sheetViews>
  <sheetFormatPr defaultRowHeight="14.4" x14ac:dyDescent="0.3"/>
  <cols>
    <col min="1" max="1" width="108" bestFit="1" customWidth="1"/>
    <col min="2" max="2" width="24.109375" hidden="1" customWidth="1"/>
    <col min="3" max="3" width="13.109375" hidden="1" customWidth="1"/>
    <col min="4" max="4" width="10.88671875" style="4" hidden="1" customWidth="1"/>
    <col min="5" max="5" width="18.5546875" bestFit="1" customWidth="1"/>
    <col min="6" max="6" width="11.6640625" style="4" customWidth="1"/>
    <col min="7" max="7" width="9.33203125" bestFit="1" customWidth="1"/>
    <col min="8" max="8" width="9.5546875" bestFit="1" customWidth="1"/>
  </cols>
  <sheetData>
    <row r="1" spans="1:8" x14ac:dyDescent="0.3">
      <c r="A1" s="1" t="s">
        <v>0</v>
      </c>
      <c r="B1" s="1" t="s">
        <v>1</v>
      </c>
      <c r="C1" s="3" t="s">
        <v>3</v>
      </c>
      <c r="D1" s="3" t="s">
        <v>34</v>
      </c>
      <c r="E1" s="3" t="s">
        <v>38</v>
      </c>
      <c r="F1" s="3" t="s">
        <v>2</v>
      </c>
      <c r="G1" s="3" t="s">
        <v>39</v>
      </c>
      <c r="H1" s="3" t="s">
        <v>36</v>
      </c>
    </row>
    <row r="2" spans="1:8" x14ac:dyDescent="0.3">
      <c r="A2" t="s">
        <v>41</v>
      </c>
      <c r="B2" t="s">
        <v>42</v>
      </c>
      <c r="C2" t="s">
        <v>43</v>
      </c>
      <c r="D2" s="4" t="s">
        <v>35</v>
      </c>
      <c r="E2" t="s">
        <v>52</v>
      </c>
      <c r="F2" s="4">
        <v>8</v>
      </c>
      <c r="G2" s="2"/>
      <c r="H2" s="2"/>
    </row>
    <row r="3" spans="1:8" x14ac:dyDescent="0.3">
      <c r="A3" t="s">
        <v>22</v>
      </c>
      <c r="B3" t="s">
        <v>23</v>
      </c>
      <c r="C3" t="s">
        <v>24</v>
      </c>
      <c r="D3" s="4" t="s">
        <v>35</v>
      </c>
      <c r="E3" t="s">
        <v>26</v>
      </c>
      <c r="F3" s="4">
        <v>1</v>
      </c>
      <c r="G3" s="2">
        <v>0.16839999999999999</v>
      </c>
      <c r="H3" s="2">
        <f>G3*F3</f>
        <v>0.16839999999999999</v>
      </c>
    </row>
    <row r="4" spans="1:8" x14ac:dyDescent="0.3">
      <c r="A4" t="s">
        <v>20</v>
      </c>
      <c r="B4" t="s">
        <v>21</v>
      </c>
      <c r="C4" t="s">
        <v>40</v>
      </c>
      <c r="D4" s="4" t="s">
        <v>35</v>
      </c>
      <c r="E4" t="s">
        <v>27</v>
      </c>
      <c r="F4" s="4">
        <v>1</v>
      </c>
      <c r="G4" s="2">
        <v>7.5209999999999999E-2</v>
      </c>
      <c r="H4" s="2">
        <f>G4*F4</f>
        <v>7.5209999999999999E-2</v>
      </c>
    </row>
    <row r="5" spans="1:8" x14ac:dyDescent="0.3">
      <c r="A5" t="s">
        <v>7</v>
      </c>
      <c r="B5" t="s">
        <v>8</v>
      </c>
      <c r="C5" t="s">
        <v>37</v>
      </c>
      <c r="D5" s="4" t="s">
        <v>35</v>
      </c>
      <c r="E5" t="s">
        <v>33</v>
      </c>
      <c r="F5" s="4">
        <v>8</v>
      </c>
      <c r="G5" s="2">
        <v>0.1444</v>
      </c>
      <c r="H5" s="2">
        <f>G5*F5</f>
        <v>1.1552</v>
      </c>
    </row>
    <row r="6" spans="1:8" x14ac:dyDescent="0.3">
      <c r="A6" t="s">
        <v>4</v>
      </c>
      <c r="B6" t="s">
        <v>5</v>
      </c>
      <c r="C6" t="s">
        <v>6</v>
      </c>
      <c r="D6" s="4" t="s">
        <v>35</v>
      </c>
      <c r="E6" t="s">
        <v>28</v>
      </c>
      <c r="F6" s="4">
        <v>8</v>
      </c>
      <c r="G6" s="2">
        <v>0.83</v>
      </c>
      <c r="H6" s="2">
        <f>G6*F6</f>
        <v>6.64</v>
      </c>
    </row>
    <row r="7" spans="1:8" x14ac:dyDescent="0.3">
      <c r="A7" t="s">
        <v>50</v>
      </c>
      <c r="B7" t="s">
        <v>11</v>
      </c>
      <c r="C7" t="s">
        <v>12</v>
      </c>
      <c r="D7" s="4" t="s">
        <v>35</v>
      </c>
      <c r="E7" t="s">
        <v>29</v>
      </c>
      <c r="F7" s="4">
        <v>8</v>
      </c>
      <c r="G7" s="2">
        <v>0.1474</v>
      </c>
      <c r="H7" s="2">
        <f>G7*F7</f>
        <v>1.1792</v>
      </c>
    </row>
    <row r="8" spans="1:8" x14ac:dyDescent="0.3">
      <c r="A8" t="s">
        <v>49</v>
      </c>
      <c r="B8" t="s">
        <v>9</v>
      </c>
      <c r="C8" t="s">
        <v>10</v>
      </c>
      <c r="D8" s="4" t="s">
        <v>35</v>
      </c>
      <c r="E8" t="s">
        <v>30</v>
      </c>
      <c r="F8" s="4">
        <v>23</v>
      </c>
      <c r="G8" s="2">
        <v>1.52E-2</v>
      </c>
      <c r="H8" s="2">
        <f>G8*F8</f>
        <v>0.34960000000000002</v>
      </c>
    </row>
    <row r="9" spans="1:8" x14ac:dyDescent="0.3">
      <c r="A9" t="s">
        <v>19</v>
      </c>
      <c r="B9" t="s">
        <v>17</v>
      </c>
      <c r="C9" t="s">
        <v>25</v>
      </c>
      <c r="D9" s="4" t="s">
        <v>35</v>
      </c>
      <c r="E9" s="5" t="s">
        <v>53</v>
      </c>
      <c r="F9" s="4">
        <v>2</v>
      </c>
      <c r="G9" s="2">
        <v>0.2475</v>
      </c>
      <c r="H9" s="2">
        <f>G9*F9</f>
        <v>0.495</v>
      </c>
    </row>
    <row r="10" spans="1:8" x14ac:dyDescent="0.3">
      <c r="A10" t="s">
        <v>16</v>
      </c>
      <c r="B10" t="s">
        <v>17</v>
      </c>
      <c r="C10" t="s">
        <v>18</v>
      </c>
      <c r="D10" s="4" t="s">
        <v>35</v>
      </c>
      <c r="E10" t="s">
        <v>32</v>
      </c>
      <c r="F10" s="4">
        <v>2</v>
      </c>
      <c r="G10" s="2">
        <v>0.16880000000000001</v>
      </c>
      <c r="H10" s="2">
        <f>G10*F10</f>
        <v>0.33760000000000001</v>
      </c>
    </row>
    <row r="11" spans="1:8" x14ac:dyDescent="0.3">
      <c r="A11" t="s">
        <v>13</v>
      </c>
      <c r="B11" t="s">
        <v>14</v>
      </c>
      <c r="C11" t="s">
        <v>15</v>
      </c>
      <c r="D11" s="4" t="s">
        <v>35</v>
      </c>
      <c r="E11" t="s">
        <v>31</v>
      </c>
      <c r="F11" s="4">
        <v>1</v>
      </c>
      <c r="G11" s="2">
        <v>0.66800000000000004</v>
      </c>
      <c r="H11" s="2">
        <f>G11*F11</f>
        <v>0.66800000000000004</v>
      </c>
    </row>
    <row r="12" spans="1:8" x14ac:dyDescent="0.3">
      <c r="A12" t="s">
        <v>47</v>
      </c>
      <c r="B12" t="s">
        <v>17</v>
      </c>
      <c r="C12" t="s">
        <v>48</v>
      </c>
      <c r="D12" s="4" t="s">
        <v>35</v>
      </c>
      <c r="E12" t="s">
        <v>48</v>
      </c>
      <c r="F12" s="4">
        <v>1</v>
      </c>
      <c r="G12" s="2">
        <v>0.61</v>
      </c>
      <c r="H12" s="2">
        <f>G12*F12</f>
        <v>0.61</v>
      </c>
    </row>
    <row r="13" spans="1:8" x14ac:dyDescent="0.3">
      <c r="A13" t="s">
        <v>44</v>
      </c>
      <c r="B13" t="s">
        <v>45</v>
      </c>
      <c r="C13" t="s">
        <v>46</v>
      </c>
      <c r="D13" s="4" t="s">
        <v>35</v>
      </c>
      <c r="E13" t="s">
        <v>51</v>
      </c>
      <c r="F13" s="4">
        <v>1</v>
      </c>
      <c r="G13" s="2"/>
      <c r="H1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serial-mux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Arkadiusz Raj XX</cp:lastModifiedBy>
  <dcterms:created xsi:type="dcterms:W3CDTF">2019-07-22T10:33:33Z</dcterms:created>
  <dcterms:modified xsi:type="dcterms:W3CDTF">2019-07-23T06:00:52Z</dcterms:modified>
</cp:coreProperties>
</file>